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42-52 МЕТОДИКИ И РАСЧЕТЫ МБТ\45-52 Расчеты МБТ\52 Иные МБТ\"/>
    </mc:Choice>
  </mc:AlternateContent>
  <bookViews>
    <workbookView xWindow="0" yWindow="0" windowWidth="28800" windowHeight="11730" activeTab="2"/>
  </bookViews>
  <sheets>
    <sheet name=" 2023 " sheetId="1" r:id="rId1"/>
    <sheet name="2024 " sheetId="2" r:id="rId2"/>
    <sheet name="2025 " sheetId="3" r:id="rId3"/>
  </sheets>
  <definedNames>
    <definedName name="_xlnm.Print_Area" localSheetId="0">' 2023 '!$A$1:$G$13</definedName>
    <definedName name="_xlnm.Print_Area" localSheetId="1">'2024 '!$A$1:$G$13</definedName>
    <definedName name="_xlnm.Print_Area" localSheetId="2">'2025 '!$A$1:$G$13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2" l="1"/>
  <c r="F10" i="2"/>
  <c r="B10" i="2"/>
  <c r="E9" i="2" s="1"/>
  <c r="E10" i="2" s="1"/>
  <c r="F9" i="2"/>
  <c r="F9" i="1" l="1"/>
  <c r="F10" i="1" s="1"/>
  <c r="B10" i="1"/>
  <c r="E9" i="1" s="1"/>
  <c r="G10" i="1"/>
  <c r="E10" i="1" l="1"/>
</calcChain>
</file>

<file path=xl/sharedStrings.xml><?xml version="1.0" encoding="utf-8"?>
<sst xmlns="http://schemas.openxmlformats.org/spreadsheetml/2006/main" count="51" uniqueCount="24">
  <si>
    <t xml:space="preserve"> тыс. рублей</t>
  </si>
  <si>
    <t>данные Министерства  транспорта и дорожного строительства Камчатского края</t>
  </si>
  <si>
    <t>гр.4*гр.3/итог гр.3</t>
  </si>
  <si>
    <t>Петропавловск-Камчатский городской округ</t>
  </si>
  <si>
    <t>Всего:</t>
  </si>
  <si>
    <t>Наименование муниципального образования</t>
  </si>
  <si>
    <t>*ПРИМЕЧАНИЕ</t>
  </si>
  <si>
    <t>ВСЕГО:</t>
  </si>
  <si>
    <t>Фактическое распределение средств за счет средств федерального бюджета*</t>
  </si>
  <si>
    <t>Фактическое распределение средств за счет средств краевого бюджета*</t>
  </si>
  <si>
    <t>к расчетам межбюджетных трансфертов на 2023-2025 годы</t>
  </si>
  <si>
    <t>Размер иных межбюджетных трансфертов, предоставляемых из краевого бюджета местным бюджетам на реализацию мероприятий регионального проекта «Региональная и местная дорожная сеть (Камчатский край)» устанавливается (без расчета) Паспортом Регионального проекта «Региональная и местная дорожная сеть (Камчатский край)» в рамках реализации национального проекта «Безопасные качественные дороги», утверждённого Постановлением Правительства Российской Федерации от 25 декабря 2020 № 2265.</t>
  </si>
  <si>
    <t>Таблица № 52.4.1</t>
  </si>
  <si>
    <t>Таблица № 52.4.2</t>
  </si>
  <si>
    <t>Таблица № 52.4.3</t>
  </si>
  <si>
    <t>Расчет иных межбюджетных трансфертов местным бюджетам, предоставляемых из краевого бюджета на реализацию регионального проекта «Региональная и местная дорожная сеть (Камчатский край)» в рамках реализации национального проекта «Безопасные и качественные автомобильные дороги» подпрограммы «Развитие дорожного хозяйства» государственной программы Камчатского края «Развитие транспортной системы в Камчатском крае» на 2025 год</t>
  </si>
  <si>
    <t>Потребность j-го муниципального образования в Камчатском крае на реализацию мероприятия</t>
  </si>
  <si>
    <t>Объем средств федерального бюджета, предусмотренный на реализацию мероприятия</t>
  </si>
  <si>
    <t>Объем средств краевого бюджета, предусмотренный на реализацию мероприятия</t>
  </si>
  <si>
    <t>Расчет иных межбюджетных трансфертов местным бюджетам, предоставляемых из краевого бюджета на реализацию регионального проекта «Региональная и местная дорожная сеть (Камчатский край)» в рамках реализации национального проекта «Безопасные и качественные автомобильные дороги» подпрограммы «Развитие дорожного хозяйства» государственной программы Камчатского края «Развитие транспортной системы в Камчатском крае» на 2023 год</t>
  </si>
  <si>
    <t>Расчет иных межбюджетных трансфертов местным бюджетам, предоставляемых из краевого бюджета на реализацию регионального проекта «Региональная и местная дорожная сеть (Камчатский край)» в рамках реализации национального проекта «Безопасные и качественные автомобильные дороги» подпрограммы «Развитие дорожного хозяйства» государственной программы Камчатского края «Развитие транспортной системы в Камчатском крае» на 2024 год</t>
  </si>
  <si>
    <t>Годовой объем на 2023 год в соответствии с методикой распределения</t>
  </si>
  <si>
    <t>Годовой объем на 2024 год в соответствии с методикой распределения</t>
  </si>
  <si>
    <t>Годовой объем  на 2025 год в соответствии с методикой распределения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</si>
</sst>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justify"/>
    </xf>
    <xf numFmtId="2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 applyAlignment="1">
      <alignment horizontal="justify"/>
    </xf>
    <xf numFmtId="0" fontId="12" fillId="0" borderId="0" xfId="0" applyFont="1" applyFill="1"/>
    <xf numFmtId="0" fontId="2" fillId="0" borderId="0" xfId="0" applyFont="1" applyFill="1"/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164" fontId="7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20"/>
  <sheetViews>
    <sheetView view="pageBreakPreview" zoomScale="70" zoomScaleNormal="70" zoomScaleSheetLayoutView="70" workbookViewId="0">
      <selection activeCell="B6" sqref="B6"/>
    </sheetView>
  </sheetViews>
  <sheetFormatPr defaultColWidth="9.140625" defaultRowHeight="15" x14ac:dyDescent="0.25"/>
  <cols>
    <col min="1" max="1" width="49.5703125" style="3" customWidth="1"/>
    <col min="2" max="2" width="33.7109375" style="2" customWidth="1"/>
    <col min="3" max="4" width="19" style="2" customWidth="1"/>
    <col min="5" max="5" width="26.85546875" style="2" customWidth="1"/>
    <col min="6" max="6" width="22.5703125" style="2" customWidth="1"/>
    <col min="7" max="7" width="21.28515625" style="25" customWidth="1"/>
    <col min="8" max="16384" width="9.140625" style="3"/>
  </cols>
  <sheetData>
    <row r="1" spans="1:7" x14ac:dyDescent="0.25">
      <c r="A1" s="1"/>
      <c r="C1" s="1"/>
      <c r="D1" s="1"/>
      <c r="E1" s="1"/>
      <c r="F1" s="1"/>
      <c r="G1" s="4" t="s">
        <v>12</v>
      </c>
    </row>
    <row r="2" spans="1:7" ht="15" customHeight="1" x14ac:dyDescent="0.25">
      <c r="A2" s="1"/>
      <c r="C2" s="1"/>
      <c r="D2" s="1"/>
      <c r="E2" s="1"/>
      <c r="F2" s="1"/>
      <c r="G2" s="4" t="s">
        <v>10</v>
      </c>
    </row>
    <row r="3" spans="1:7" ht="15" customHeight="1" x14ac:dyDescent="0.25">
      <c r="A3" s="1"/>
      <c r="C3" s="1"/>
      <c r="D3" s="1"/>
      <c r="E3" s="1"/>
      <c r="F3" s="1"/>
      <c r="G3" s="5"/>
    </row>
    <row r="4" spans="1:7" ht="89.25" customHeight="1" x14ac:dyDescent="0.25">
      <c r="A4" s="30" t="s">
        <v>19</v>
      </c>
      <c r="B4" s="30"/>
      <c r="C4" s="30"/>
      <c r="D4" s="30"/>
      <c r="E4" s="30"/>
      <c r="F4" s="30"/>
      <c r="G4" s="30"/>
    </row>
    <row r="5" spans="1:7" ht="20.25" customHeight="1" x14ac:dyDescent="0.25">
      <c r="A5" s="6"/>
      <c r="B5" s="7"/>
      <c r="C5" s="6"/>
      <c r="D5" s="6"/>
      <c r="E5" s="6"/>
      <c r="F5" s="6"/>
      <c r="G5" s="8" t="s">
        <v>0</v>
      </c>
    </row>
    <row r="6" spans="1:7" ht="209.25" customHeight="1" x14ac:dyDescent="0.25">
      <c r="A6" s="9" t="s">
        <v>5</v>
      </c>
      <c r="B6" s="9" t="s">
        <v>16</v>
      </c>
      <c r="C6" s="9" t="s">
        <v>17</v>
      </c>
      <c r="D6" s="9" t="s">
        <v>18</v>
      </c>
      <c r="E6" s="10" t="s">
        <v>21</v>
      </c>
      <c r="F6" s="11" t="s">
        <v>8</v>
      </c>
      <c r="G6" s="11" t="s">
        <v>9</v>
      </c>
    </row>
    <row r="7" spans="1:7" ht="14.2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</row>
    <row r="8" spans="1:7" s="16" customFormat="1" ht="60.75" customHeight="1" x14ac:dyDescent="0.2">
      <c r="A8" s="13"/>
      <c r="B8" s="35" t="s">
        <v>1</v>
      </c>
      <c r="C8" s="36"/>
      <c r="D8" s="37"/>
      <c r="E8" s="14" t="s">
        <v>2</v>
      </c>
      <c r="F8" s="14"/>
      <c r="G8" s="15"/>
    </row>
    <row r="9" spans="1:7" ht="48.75" customHeight="1" x14ac:dyDescent="0.25">
      <c r="A9" s="17" t="s">
        <v>3</v>
      </c>
      <c r="B9" s="28">
        <v>633000</v>
      </c>
      <c r="C9" s="28">
        <v>0</v>
      </c>
      <c r="D9" s="28">
        <v>633000</v>
      </c>
      <c r="E9" s="28">
        <f>($C$10+D10)*B9/$B$10</f>
        <v>633000</v>
      </c>
      <c r="F9" s="28">
        <f>C10</f>
        <v>0</v>
      </c>
      <c r="G9" s="28">
        <v>633000</v>
      </c>
    </row>
    <row r="10" spans="1:7" ht="48.75" customHeight="1" x14ac:dyDescent="0.25">
      <c r="A10" s="10" t="s">
        <v>7</v>
      </c>
      <c r="B10" s="29">
        <f>SUM(B9:B9)</f>
        <v>633000</v>
      </c>
      <c r="C10" s="28">
        <v>0</v>
      </c>
      <c r="D10" s="28">
        <v>633000</v>
      </c>
      <c r="E10" s="29">
        <f>SUM(E9:E9)</f>
        <v>633000</v>
      </c>
      <c r="F10" s="29">
        <f>SUM(F9:F9)</f>
        <v>0</v>
      </c>
      <c r="G10" s="29">
        <f>SUM(G9:G9)</f>
        <v>633000</v>
      </c>
    </row>
    <row r="11" spans="1:7" ht="18" x14ac:dyDescent="0.35">
      <c r="A11" s="18"/>
      <c r="B11" s="19"/>
      <c r="C11" s="20"/>
      <c r="D11" s="20"/>
      <c r="E11" s="20"/>
      <c r="F11" s="20"/>
      <c r="G11" s="21"/>
    </row>
    <row r="12" spans="1:7" s="22" customFormat="1" ht="18.75" x14ac:dyDescent="0.3">
      <c r="A12" s="31" t="s">
        <v>6</v>
      </c>
      <c r="B12" s="31"/>
      <c r="C12" s="31"/>
      <c r="D12" s="31"/>
      <c r="E12" s="31"/>
      <c r="F12" s="31"/>
      <c r="G12" s="31"/>
    </row>
    <row r="13" spans="1:7" s="22" customFormat="1" ht="49.9" customHeight="1" x14ac:dyDescent="0.25">
      <c r="A13" s="32" t="s">
        <v>11</v>
      </c>
      <c r="B13" s="32"/>
      <c r="C13" s="32"/>
      <c r="D13" s="32"/>
      <c r="E13" s="32"/>
      <c r="F13" s="32"/>
      <c r="G13" s="32"/>
    </row>
    <row r="14" spans="1:7" s="22" customFormat="1" ht="18" x14ac:dyDescent="0.35">
      <c r="A14" s="23"/>
      <c r="B14" s="2"/>
      <c r="G14" s="24"/>
    </row>
    <row r="15" spans="1:7" ht="18" x14ac:dyDescent="0.35">
      <c r="A15" s="18"/>
    </row>
    <row r="16" spans="1:7" ht="116.25" customHeight="1" x14ac:dyDescent="0.3">
      <c r="A16" s="33"/>
      <c r="B16" s="34"/>
      <c r="C16" s="34"/>
      <c r="D16" s="34"/>
      <c r="E16" s="34"/>
      <c r="F16" s="34"/>
      <c r="G16" s="34"/>
    </row>
    <row r="17" spans="1:7" ht="18.75" x14ac:dyDescent="0.3">
      <c r="A17" s="26"/>
      <c r="C17" s="1"/>
      <c r="D17" s="1"/>
      <c r="E17" s="1"/>
      <c r="F17" s="1"/>
      <c r="G17" s="5"/>
    </row>
    <row r="18" spans="1:7" ht="18.75" x14ac:dyDescent="0.3">
      <c r="A18" s="26"/>
      <c r="C18" s="1"/>
      <c r="D18" s="1"/>
      <c r="E18" s="1"/>
      <c r="F18" s="1"/>
      <c r="G18" s="5"/>
    </row>
    <row r="19" spans="1:7" ht="18.75" x14ac:dyDescent="0.3">
      <c r="A19" s="27"/>
    </row>
    <row r="20" spans="1:7" ht="18.75" x14ac:dyDescent="0.3">
      <c r="A20" s="27"/>
    </row>
  </sheetData>
  <mergeCells count="5">
    <mergeCell ref="A4:G4"/>
    <mergeCell ref="A12:G12"/>
    <mergeCell ref="A13:G13"/>
    <mergeCell ref="A16:G16"/>
    <mergeCell ref="B8:D8"/>
  </mergeCells>
  <pageMargins left="0.7" right="0.7" top="0.75" bottom="0.75" header="0.3" footer="0.3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0"/>
  <sheetViews>
    <sheetView view="pageBreakPreview" zoomScale="60" zoomScaleNormal="70" workbookViewId="0">
      <selection activeCell="A12" sqref="A12:G12"/>
    </sheetView>
  </sheetViews>
  <sheetFormatPr defaultColWidth="9.140625" defaultRowHeight="15" x14ac:dyDescent="0.25"/>
  <cols>
    <col min="1" max="1" width="49.5703125" style="3" customWidth="1"/>
    <col min="2" max="2" width="35" style="2" customWidth="1"/>
    <col min="3" max="4" width="19" style="2" customWidth="1"/>
    <col min="5" max="5" width="26.85546875" style="2" customWidth="1"/>
    <col min="6" max="6" width="22.5703125" style="2" customWidth="1"/>
    <col min="7" max="7" width="21.28515625" style="25" customWidth="1"/>
    <col min="8" max="16384" width="9.140625" style="3"/>
  </cols>
  <sheetData>
    <row r="1" spans="1:7" x14ac:dyDescent="0.25">
      <c r="A1" s="1"/>
      <c r="C1" s="1"/>
      <c r="D1" s="1"/>
      <c r="E1" s="1"/>
      <c r="F1" s="1"/>
      <c r="G1" s="4" t="s">
        <v>13</v>
      </c>
    </row>
    <row r="2" spans="1:7" ht="15" customHeight="1" x14ac:dyDescent="0.25">
      <c r="A2" s="1"/>
      <c r="C2" s="1"/>
      <c r="D2" s="1"/>
      <c r="E2" s="1"/>
      <c r="F2" s="1"/>
      <c r="G2" s="4" t="s">
        <v>10</v>
      </c>
    </row>
    <row r="3" spans="1:7" ht="15" customHeight="1" x14ac:dyDescent="0.25">
      <c r="A3" s="1"/>
      <c r="C3" s="1"/>
      <c r="D3" s="1"/>
      <c r="E3" s="1"/>
      <c r="F3" s="1"/>
      <c r="G3" s="5"/>
    </row>
    <row r="4" spans="1:7" ht="89.25" customHeight="1" x14ac:dyDescent="0.25">
      <c r="A4" s="30" t="s">
        <v>20</v>
      </c>
      <c r="B4" s="30"/>
      <c r="C4" s="30"/>
      <c r="D4" s="30"/>
      <c r="E4" s="30"/>
      <c r="F4" s="30"/>
      <c r="G4" s="30"/>
    </row>
    <row r="5" spans="1:7" ht="20.25" customHeight="1" x14ac:dyDescent="0.25">
      <c r="A5" s="6"/>
      <c r="B5" s="7"/>
      <c r="C5" s="6"/>
      <c r="D5" s="6"/>
      <c r="E5" s="6"/>
      <c r="F5" s="6"/>
      <c r="G5" s="8" t="s">
        <v>0</v>
      </c>
    </row>
    <row r="6" spans="1:7" ht="209.25" customHeight="1" x14ac:dyDescent="0.25">
      <c r="A6" s="9" t="s">
        <v>5</v>
      </c>
      <c r="B6" s="9" t="s">
        <v>16</v>
      </c>
      <c r="C6" s="9" t="s">
        <v>17</v>
      </c>
      <c r="D6" s="9" t="s">
        <v>18</v>
      </c>
      <c r="E6" s="10" t="s">
        <v>22</v>
      </c>
      <c r="F6" s="11" t="s">
        <v>8</v>
      </c>
      <c r="G6" s="11" t="s">
        <v>9</v>
      </c>
    </row>
    <row r="7" spans="1:7" ht="14.2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</row>
    <row r="8" spans="1:7" s="16" customFormat="1" ht="60.75" customHeight="1" x14ac:dyDescent="0.2">
      <c r="A8" s="13"/>
      <c r="B8" s="35" t="s">
        <v>1</v>
      </c>
      <c r="C8" s="36"/>
      <c r="D8" s="37"/>
      <c r="E8" s="14" t="s">
        <v>2</v>
      </c>
      <c r="F8" s="14"/>
      <c r="G8" s="15"/>
    </row>
    <row r="9" spans="1:7" ht="48.75" customHeight="1" x14ac:dyDescent="0.25">
      <c r="A9" s="17" t="s">
        <v>3</v>
      </c>
      <c r="B9" s="28">
        <v>850000</v>
      </c>
      <c r="C9" s="28">
        <v>0</v>
      </c>
      <c r="D9" s="28">
        <v>633000</v>
      </c>
      <c r="E9" s="28">
        <f>($C$10+D10)*B9/$B$10</f>
        <v>633000</v>
      </c>
      <c r="F9" s="28">
        <f>C10</f>
        <v>0</v>
      </c>
      <c r="G9" s="28">
        <v>633000</v>
      </c>
    </row>
    <row r="10" spans="1:7" ht="48.75" customHeight="1" x14ac:dyDescent="0.25">
      <c r="A10" s="10" t="s">
        <v>7</v>
      </c>
      <c r="B10" s="29">
        <f>SUM(B9:B9)</f>
        <v>850000</v>
      </c>
      <c r="C10" s="28">
        <v>0</v>
      </c>
      <c r="D10" s="28">
        <v>633000</v>
      </c>
      <c r="E10" s="29">
        <f>SUM(E9:E9)</f>
        <v>633000</v>
      </c>
      <c r="F10" s="29">
        <f>SUM(F9:F9)</f>
        <v>0</v>
      </c>
      <c r="G10" s="29">
        <f>SUM(G9:G9)</f>
        <v>633000</v>
      </c>
    </row>
    <row r="11" spans="1:7" ht="18" x14ac:dyDescent="0.35">
      <c r="A11" s="18"/>
      <c r="B11" s="19"/>
      <c r="C11" s="20"/>
      <c r="D11" s="20"/>
      <c r="E11" s="20"/>
      <c r="F11" s="20"/>
      <c r="G11" s="21"/>
    </row>
    <row r="12" spans="1:7" s="22" customFormat="1" ht="18.75" x14ac:dyDescent="0.3">
      <c r="A12" s="31" t="s">
        <v>6</v>
      </c>
      <c r="B12" s="31"/>
      <c r="C12" s="31"/>
      <c r="D12" s="31"/>
      <c r="E12" s="31"/>
      <c r="F12" s="31"/>
      <c r="G12" s="31"/>
    </row>
    <row r="13" spans="1:7" s="22" customFormat="1" ht="49.9" customHeight="1" x14ac:dyDescent="0.25">
      <c r="A13" s="32" t="s">
        <v>11</v>
      </c>
      <c r="B13" s="32"/>
      <c r="C13" s="32"/>
      <c r="D13" s="32"/>
      <c r="E13" s="32"/>
      <c r="F13" s="32"/>
      <c r="G13" s="32"/>
    </row>
    <row r="14" spans="1:7" s="22" customFormat="1" ht="18.75" x14ac:dyDescent="0.3">
      <c r="A14" s="23"/>
      <c r="B14" s="2"/>
      <c r="G14" s="24"/>
    </row>
    <row r="15" spans="1:7" ht="18" x14ac:dyDescent="0.35">
      <c r="A15" s="18"/>
    </row>
    <row r="16" spans="1:7" ht="116.25" customHeight="1" x14ac:dyDescent="0.3">
      <c r="A16" s="33"/>
      <c r="B16" s="34"/>
      <c r="C16" s="34"/>
      <c r="D16" s="34"/>
      <c r="E16" s="34"/>
      <c r="F16" s="34"/>
      <c r="G16" s="34"/>
    </row>
    <row r="17" spans="1:7" ht="18" x14ac:dyDescent="0.35">
      <c r="A17" s="26"/>
      <c r="C17" s="1"/>
      <c r="D17" s="1"/>
      <c r="E17" s="1"/>
      <c r="F17" s="1"/>
      <c r="G17" s="5"/>
    </row>
    <row r="18" spans="1:7" ht="18" x14ac:dyDescent="0.35">
      <c r="A18" s="26"/>
      <c r="C18" s="1"/>
      <c r="D18" s="1"/>
      <c r="E18" s="1"/>
      <c r="F18" s="1"/>
      <c r="G18" s="5"/>
    </row>
    <row r="19" spans="1:7" ht="18" x14ac:dyDescent="0.35">
      <c r="A19" s="27"/>
    </row>
    <row r="20" spans="1:7" ht="18" x14ac:dyDescent="0.35">
      <c r="A20" s="27"/>
    </row>
  </sheetData>
  <mergeCells count="5">
    <mergeCell ref="A4:G4"/>
    <mergeCell ref="B8:D8"/>
    <mergeCell ref="A12:G12"/>
    <mergeCell ref="A13:G13"/>
    <mergeCell ref="A16:G16"/>
  </mergeCells>
  <pageMargins left="0.7" right="0.7" top="0.75" bottom="0.75" header="0.3" footer="0.3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0"/>
  <sheetViews>
    <sheetView tabSelected="1" view="pageBreakPreview" zoomScale="60" zoomScaleNormal="70" workbookViewId="0">
      <selection activeCell="A9" sqref="A9:G10"/>
    </sheetView>
  </sheetViews>
  <sheetFormatPr defaultColWidth="9.140625" defaultRowHeight="15" x14ac:dyDescent="0.25"/>
  <cols>
    <col min="1" max="1" width="46.85546875" style="3" customWidth="1"/>
    <col min="2" max="2" width="33.5703125" style="2" customWidth="1"/>
    <col min="3" max="4" width="19" style="2" customWidth="1"/>
    <col min="5" max="5" width="25.85546875" style="2" customWidth="1"/>
    <col min="6" max="6" width="22.5703125" style="2" customWidth="1"/>
    <col min="7" max="7" width="21.28515625" style="25" customWidth="1"/>
    <col min="8" max="16384" width="9.140625" style="3"/>
  </cols>
  <sheetData>
    <row r="1" spans="1:7" x14ac:dyDescent="0.25">
      <c r="A1" s="1"/>
      <c r="C1" s="1"/>
      <c r="D1" s="1"/>
      <c r="E1" s="1"/>
      <c r="F1" s="1"/>
      <c r="G1" s="4" t="s">
        <v>14</v>
      </c>
    </row>
    <row r="2" spans="1:7" ht="15" customHeight="1" x14ac:dyDescent="0.25">
      <c r="A2" s="1"/>
      <c r="C2" s="1"/>
      <c r="D2" s="1"/>
      <c r="E2" s="1"/>
      <c r="F2" s="1"/>
      <c r="G2" s="4" t="s">
        <v>10</v>
      </c>
    </row>
    <row r="3" spans="1:7" ht="15" customHeight="1" x14ac:dyDescent="0.25">
      <c r="A3" s="1"/>
      <c r="C3" s="1"/>
      <c r="D3" s="1"/>
      <c r="E3" s="1"/>
      <c r="F3" s="1"/>
      <c r="G3" s="5"/>
    </row>
    <row r="4" spans="1:7" ht="110.25" customHeight="1" x14ac:dyDescent="0.25">
      <c r="A4" s="30" t="s">
        <v>15</v>
      </c>
      <c r="B4" s="30"/>
      <c r="C4" s="30"/>
      <c r="D4" s="30"/>
      <c r="E4" s="30"/>
      <c r="F4" s="30"/>
      <c r="G4" s="30"/>
    </row>
    <row r="5" spans="1:7" ht="20.25" customHeight="1" x14ac:dyDescent="0.25">
      <c r="A5" s="6"/>
      <c r="B5" s="7"/>
      <c r="C5" s="6"/>
      <c r="D5" s="6"/>
      <c r="E5" s="6"/>
      <c r="F5" s="6"/>
      <c r="G5" s="8" t="s">
        <v>0</v>
      </c>
    </row>
    <row r="6" spans="1:7" ht="209.25" customHeight="1" x14ac:dyDescent="0.25">
      <c r="A6" s="9" t="s">
        <v>5</v>
      </c>
      <c r="B6" s="9" t="s">
        <v>16</v>
      </c>
      <c r="C6" s="9" t="s">
        <v>17</v>
      </c>
      <c r="D6" s="9" t="s">
        <v>18</v>
      </c>
      <c r="E6" s="10" t="s">
        <v>23</v>
      </c>
      <c r="F6" s="11" t="s">
        <v>8</v>
      </c>
      <c r="G6" s="11" t="s">
        <v>9</v>
      </c>
    </row>
    <row r="7" spans="1:7" ht="14.2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</row>
    <row r="8" spans="1:7" s="16" customFormat="1" ht="60.75" customHeight="1" x14ac:dyDescent="0.2">
      <c r="A8" s="13"/>
      <c r="B8" s="35" t="s">
        <v>1</v>
      </c>
      <c r="C8" s="36"/>
      <c r="D8" s="37"/>
      <c r="E8" s="14" t="s">
        <v>2</v>
      </c>
      <c r="F8" s="14"/>
      <c r="G8" s="15"/>
    </row>
    <row r="9" spans="1:7" ht="54.75" customHeight="1" x14ac:dyDescent="0.25">
      <c r="A9" s="17" t="s">
        <v>3</v>
      </c>
      <c r="B9" s="28">
        <v>850000</v>
      </c>
      <c r="C9" s="28">
        <v>0</v>
      </c>
      <c r="D9" s="28">
        <v>633000</v>
      </c>
      <c r="E9" s="28">
        <v>633000</v>
      </c>
      <c r="F9" s="28">
        <v>0</v>
      </c>
      <c r="G9" s="28">
        <v>0</v>
      </c>
    </row>
    <row r="10" spans="1:7" ht="28.5" customHeight="1" x14ac:dyDescent="0.25">
      <c r="A10" s="10" t="s">
        <v>4</v>
      </c>
      <c r="B10" s="29">
        <v>850000</v>
      </c>
      <c r="C10" s="28">
        <v>0</v>
      </c>
      <c r="D10" s="29">
        <v>633000</v>
      </c>
      <c r="E10" s="29">
        <v>633000</v>
      </c>
      <c r="F10" s="29">
        <v>0</v>
      </c>
      <c r="G10" s="29">
        <v>0</v>
      </c>
    </row>
    <row r="11" spans="1:7" ht="18.75" x14ac:dyDescent="0.3">
      <c r="A11" s="18"/>
      <c r="B11" s="19"/>
      <c r="C11" s="20"/>
      <c r="D11" s="20"/>
      <c r="E11" s="20"/>
      <c r="F11" s="20"/>
      <c r="G11" s="21"/>
    </row>
    <row r="12" spans="1:7" s="22" customFormat="1" ht="18.75" x14ac:dyDescent="0.3">
      <c r="A12" s="31" t="s">
        <v>6</v>
      </c>
      <c r="B12" s="31"/>
      <c r="C12" s="31"/>
      <c r="D12" s="31"/>
      <c r="E12" s="31"/>
      <c r="F12" s="31"/>
      <c r="G12" s="31"/>
    </row>
    <row r="13" spans="1:7" s="22" customFormat="1" ht="49.9" customHeight="1" x14ac:dyDescent="0.25">
      <c r="A13" s="32" t="s">
        <v>11</v>
      </c>
      <c r="B13" s="32"/>
      <c r="C13" s="32"/>
      <c r="D13" s="32"/>
      <c r="E13" s="32"/>
      <c r="F13" s="32"/>
      <c r="G13" s="32"/>
    </row>
    <row r="14" spans="1:7" s="22" customFormat="1" ht="18.75" x14ac:dyDescent="0.3">
      <c r="A14" s="23"/>
      <c r="B14" s="2"/>
      <c r="G14" s="24"/>
    </row>
    <row r="15" spans="1:7" ht="18" x14ac:dyDescent="0.35">
      <c r="A15" s="18"/>
    </row>
    <row r="16" spans="1:7" ht="116.25" customHeight="1" x14ac:dyDescent="0.3">
      <c r="A16" s="33"/>
      <c r="B16" s="34"/>
      <c r="C16" s="34"/>
      <c r="D16" s="34"/>
      <c r="E16" s="34"/>
      <c r="F16" s="34"/>
      <c r="G16" s="34"/>
    </row>
    <row r="17" spans="1:7" ht="18" x14ac:dyDescent="0.35">
      <c r="A17" s="26"/>
      <c r="C17" s="1"/>
      <c r="D17" s="1"/>
      <c r="E17" s="1"/>
      <c r="F17" s="1"/>
      <c r="G17" s="5"/>
    </row>
    <row r="18" spans="1:7" ht="18" x14ac:dyDescent="0.35">
      <c r="A18" s="26"/>
      <c r="C18" s="1"/>
      <c r="D18" s="1"/>
      <c r="E18" s="1"/>
      <c r="F18" s="1"/>
      <c r="G18" s="5"/>
    </row>
    <row r="19" spans="1:7" ht="18" x14ac:dyDescent="0.35">
      <c r="A19" s="27"/>
    </row>
    <row r="20" spans="1:7" ht="18" x14ac:dyDescent="0.35">
      <c r="A20" s="27"/>
    </row>
  </sheetData>
  <mergeCells count="5">
    <mergeCell ref="A4:G4"/>
    <mergeCell ref="B8:D8"/>
    <mergeCell ref="A12:G12"/>
    <mergeCell ref="A13:G13"/>
    <mergeCell ref="A16:G16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 2023 </vt:lpstr>
      <vt:lpstr>2024 </vt:lpstr>
      <vt:lpstr>2025 </vt:lpstr>
      <vt:lpstr>' 2023 '!Область_печати</vt:lpstr>
      <vt:lpstr>'2024 '!Область_печати</vt:lpstr>
      <vt:lpstr>'2025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dcterms:created xsi:type="dcterms:W3CDTF">2020-10-22T20:57:26Z</dcterms:created>
  <dcterms:modified xsi:type="dcterms:W3CDTF">2022-10-25T23:12:56Z</dcterms:modified>
</cp:coreProperties>
</file>